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rçamento" sheetId="1" r:id="rId2"/>
    <sheet name="7" sheetId="2" r:id="rId3"/>
    <sheet name="7.1" sheetId="3" r:id="rId4"/>
    <sheet name="7.2" sheetId="4" r:id="rId5"/>
    <sheet name="7.1E" sheetId="5" r:id="rId6"/>
    <sheet name="7.2E" sheetId="6" r:id="rId7"/>
  </sheets>
  <calcPr fullCalcOnLoad="1"/>
</workbook>
</file>

<file path=xl/sharedStrings.xml><?xml version="1.0" encoding="utf-8"?>
<sst xmlns="http://schemas.openxmlformats.org/spreadsheetml/2006/main" count="61" uniqueCount="61">
  <si>
    <t xml:space="preserve">BE-PMSa-DOC-ORC-CÂMARA-EX-000-R00-ONERADO </t>
  </si>
  <si>
    <t>Item</t>
  </si>
  <si>
    <t>Código</t>
  </si>
  <si>
    <t>Banco</t>
  </si>
  <si>
    <t>Descrição</t>
  </si>
  <si>
    <t>Unidade</t>
  </si>
  <si>
    <t>Quantidade</t>
  </si>
  <si>
    <t>Custo</t>
  </si>
  <si>
    <t>Custo c/ BDI</t>
  </si>
  <si>
    <t>Total</t>
  </si>
  <si>
    <t>7</t>
  </si>
  <si>
    <t>SERVIÇOS DE PARQUES E JARDINS</t>
  </si>
  <si>
    <t>7.1</t>
  </si>
  <si>
    <t>09.001.0001-1</t>
  </si>
  <si>
    <t>EMOP</t>
  </si>
  <si>
    <t>PLANTIO DE GRAMA EM PLACAS,TIPO SAO CARLOS,BATATAIS,LARGA E SANTO AGOSTINHO,INCLUSIVE COMPRA E ARRANCAMENTO NO LOCAL DE ORIGEM,CARGA,TRANSPORTE,DESCARGA E PREPARO DO TERRENO 3%-DESGASTE DE FERRAMENTAS E EPI</t>
  </si>
  <si>
    <t>m²</t>
  </si>
  <si>
    <t>551,21</t>
  </si>
  <si>
    <t>7.2</t>
  </si>
  <si>
    <t>09.006.0030-0</t>
  </si>
  <si>
    <t>ATERRO COM TERRA PRETA VEGETAL,PARA EXECUCAO DE GRAMADOS 3%-DESGASTE DE FERRAMENTAS E EPI</t>
  </si>
  <si>
    <t>m³</t>
  </si>
  <si>
    <t>55,12</t>
  </si>
  <si>
    <t>Resumo do Critério</t>
  </si>
  <si>
    <t>Tipo</t>
  </si>
  <si>
    <t>Elementos</t>
  </si>
  <si>
    <t>Nome do Subcritério</t>
  </si>
  <si>
    <t>Categoria</t>
  </si>
  <si>
    <t>Pisos (Área)</t>
  </si>
  <si>
    <t/>
  </si>
  <si>
    <t>Adicionar a</t>
  </si>
  <si>
    <t>Seleção</t>
  </si>
  <si>
    <t>Área</t>
  </si>
  <si>
    <t>Filtro de Família</t>
  </si>
  <si>
    <t>Família</t>
  </si>
  <si>
    <t>Piso</t>
  </si>
  <si>
    <t>BE-MT-PI-GRAMA-SÃOCARLOS</t>
  </si>
  <si>
    <t>Ou</t>
  </si>
  <si>
    <t>Filtro de Parâmetro</t>
  </si>
  <si>
    <t>Comparação</t>
  </si>
  <si>
    <t>Valor</t>
  </si>
  <si>
    <t>Parâmetro</t>
  </si>
  <si>
    <t>Igual a</t>
  </si>
  <si>
    <t>Plantio de grama em placas, tipo São Carlos, Batatais, Larga e Santo Agostinho, inclusive compra e arrancamento no local de origem, carga, transporte, descarga e preparo do terreno.</t>
  </si>
  <si>
    <t>E</t>
  </si>
  <si>
    <t>Pisos (Volume)</t>
  </si>
  <si>
    <t>Volume</t>
  </si>
  <si>
    <t>BE-MT-PI-ATERRO TERRA PRETA</t>
  </si>
  <si>
    <t>Projeto</t>
  </si>
  <si>
    <t>Vínculo</t>
  </si>
  <si>
    <t>Elemento</t>
  </si>
  <si>
    <t>Id do Revit</t>
  </si>
  <si>
    <t>Totais:</t>
  </si>
  <si>
    <t>BE-PMSA-DES-ARQ-CAMARA-BA-000-R</t>
  </si>
  <si>
    <t>------</t>
  </si>
  <si>
    <t>10723756</t>
  </si>
  <si>
    <t>10724555</t>
  </si>
  <si>
    <t>10724860</t>
  </si>
  <si>
    <t>10724894</t>
  </si>
  <si>
    <t>10724925</t>
  </si>
  <si>
    <t>7573278</t>
  </si>
</sst>
</file>

<file path=xl/styles.xml><?xml version="1.0" encoding="utf-8"?>
<styleSheet xmlns="http://schemas.openxmlformats.org/spreadsheetml/2006/main">
  <numFmts count="0"/>
  <fonts count="5">
    <font>
      <sz val="11"/>
      <name val="Calibri"/>
    </font>
    <font>
      <sz val="9"/>
      <name val="Calibri"/>
    </font>
    <font>
      <b/>
      <sz val="11"/>
      <name val="Calibri"/>
    </font>
    <font>
      <b/>
      <sz val="8"/>
      <name val="Calibri"/>
    </font>
    <font>
      <b/>
      <sz val="14"/>
      <name val="Calibri"/>
    </font>
  </fonts>
  <fills count="8">
    <fill>
      <patternFill patternType="none"/>
    </fill>
    <fill>
      <patternFill patternType="gray125"/>
    </fill>
    <fill>
      <patternFill patternType="solid">
        <fgColor rgb="FFD6D6D6" tint="0"/>
      </patternFill>
    </fill>
    <fill>
      <patternFill patternType="solid">
        <fgColor rgb="FFD8ECF6" tint="0"/>
      </patternFill>
    </fill>
    <fill>
      <patternFill patternType="solid">
        <fgColor rgb="FFDFF0D8" tint="0"/>
      </patternFill>
    </fill>
    <fill>
      <patternFill patternType="solid">
        <fgColor rgb="FFA9C1EC" tint="0"/>
      </patternFill>
    </fill>
    <fill>
      <patternFill patternType="solid">
        <fgColor rgb="FFD9E1F2" tint="0"/>
      </patternFill>
    </fill>
    <fill>
      <patternFill patternType="solid">
        <fgColor rgb="FFEDEDED" tint="0"/>
      </patternFill>
    </fill>
  </fills>
  <borders count="2">
    <border>
      <left/>
      <right/>
      <top/>
      <bottom/>
      <diagonal/>
    </border>
    <border>
      <left style="thin">
        <color rgb="FFCCCCCC" tint="0"/>
      </left>
      <right style="thin">
        <color rgb="FFCCCCCC" tint="0"/>
      </right>
      <top style="thin">
        <color rgb="FFCCCCCC" tint="0"/>
      </top>
      <bottom style="thin">
        <color rgb="FFCCCCCC" tint="0"/>
      </bottom>
      <diagonal/>
    </border>
  </borders>
  <cellStyleXfs count="8">
    <xf numFmtId="0" fontId="0"/>
    <xf numFmtId="0" fontId="1">
      <alignment wrapText="1"/>
    </xf>
    <xf numFmtId="0" fontId="1">
      <alignment horizontal="left" vertical="center"/>
    </xf>
    <xf numFmtId="0" fontId="0">
      <alignment wrapText="1"/>
    </xf>
    <xf numFmtId="0" fontId="3">
      <alignment wrapText="1"/>
    </xf>
    <xf numFmtId="0" fontId="4">
      <alignment horizontal="center" vertical="center"/>
    </xf>
    <xf numFmtId="0" fontId="3">
      <alignment horizontal="center" wrapText="1"/>
    </xf>
    <xf numFmtId="0" fontId="2">
      <alignment horizontal="center" wrapText="1"/>
    </xf>
  </cellStyleXfs>
  <cellXfs count="24">
    <xf numFmtId="0" applyNumberFormat="1" fontId="0" applyFont="1" xfId="0" applyProtection="1"/>
    <xf numFmtId="0" applyNumberFormat="1" fontId="1" applyFont="1" xfId="1" applyProtection="1">
      <alignment wrapText="1"/>
    </xf>
    <xf numFmtId="0" applyNumberFormat="1" fontId="1" applyFont="1" xfId="2" applyProtection="1" applyAlignment="1">
      <alignment horizontal="left" vertical="center"/>
    </xf>
    <xf numFmtId="0" applyNumberFormat="1" fontId="0" applyFont="1" xfId="3" applyProtection="1">
      <alignment wrapText="1"/>
    </xf>
    <xf numFmtId="0" applyNumberFormat="1" fontId="3" applyFont="1" xfId="4" applyProtection="1">
      <alignment wrapText="1"/>
    </xf>
    <xf numFmtId="0" applyNumberFormat="1" fontId="4" applyFont="1" xfId="5" applyProtection="1" applyAlignment="1">
      <alignment horizontal="center" vertical="center"/>
    </xf>
    <xf numFmtId="0" applyNumberFormat="1" fontId="3" applyFont="1" xfId="6" applyProtection="1" applyAlignment="1">
      <alignment horizontal="center" wrapText="1"/>
    </xf>
    <xf numFmtId="0" applyNumberFormat="1" fontId="2" applyFont="1" xfId="7" applyProtection="1" applyAlignment="1">
      <alignment horizontal="center" wrapText="1"/>
    </xf>
    <xf numFmtId="0" applyNumberFormat="1" fontId="2" applyFont="1" xfId="7" applyProtection="1" applyAlignment="1">
      <alignment horizontal="center" vertical="center" wrapText="1"/>
    </xf>
    <xf numFmtId="0" applyNumberFormat="1" fontId="2" applyFont="1" fillId="2" applyFill="1" borderId="1" applyBorder="1" xfId="7" applyProtection="1" applyAlignment="1">
      <alignment horizontal="center" vertical="center" wrapText="1"/>
    </xf>
    <xf numFmtId="0" applyNumberFormat="1" fontId="1" applyFont="1" fillId="3" applyFill="1" borderId="1" applyBorder="1" xfId="1" applyProtection="1">
      <alignment wrapText="1"/>
    </xf>
    <xf numFmtId="0" applyNumberFormat="1" fontId="0" applyFont="1" fillId="3" applyFill="1" borderId="1" applyBorder="1" xfId="0" applyProtection="1"/>
    <xf numFmtId="0" applyNumberFormat="1" fontId="1" applyFont="1" fillId="4" applyFill="1" borderId="1" applyBorder="1" xfId="1" applyProtection="1">
      <alignment wrapText="1"/>
    </xf>
    <xf numFmtId="0" applyNumberFormat="1" fontId="1" applyFont="1" fillId="4" applyFill="1" borderId="1" applyBorder="1" xfId="1" applyProtection="1" applyAlignment="1">
      <alignment horizontal="right" wrapText="1"/>
    </xf>
    <xf numFmtId="0" applyNumberFormat="1" fontId="2" applyFont="1" fillId="5" applyFill="1" borderId="1" applyBorder="1" xfId="7" applyProtection="1" applyAlignment="1">
      <alignment horizontal="center" wrapText="1"/>
    </xf>
    <xf numFmtId="0" applyNumberFormat="1" fontId="0" applyFont="1" fillId="6" applyFill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1" applyFont="1" borderId="1" applyBorder="1" xfId="1" applyProtection="1">
      <alignment wrapText="1"/>
    </xf>
    <xf numFmtId="0" applyNumberFormat="1" fontId="2" applyFont="1" fillId="2" applyFill="1" borderId="1" applyBorder="1" xfId="7" applyProtection="1" applyAlignment="1">
      <alignment horizontal="center" wrapText="1"/>
    </xf>
    <xf numFmtId="0" applyNumberFormat="1" fontId="0" applyFont="1" fillId="2" applyFill="1" borderId="1" applyBorder="1" xfId="0" applyProtection="1"/>
    <xf numFmtId="0" applyNumberFormat="1" fontId="2" applyFont="1" fillId="7" applyFill="1" borderId="1" applyBorder="1" xfId="7" applyProtection="1" applyAlignment="1">
      <alignment horizontal="center" wrapText="1"/>
    </xf>
    <xf numFmtId="0" applyNumberFormat="1" fontId="0" applyFont="1" fillId="7" applyFill="1" borderId="1" applyBorder="1" xfId="3" applyProtection="1">
      <alignment wrapText="1"/>
    </xf>
    <xf numFmtId="0" applyNumberFormat="1" fontId="0" applyFont="1" fillId="2" applyFill="1" borderId="1" applyBorder="1" xfId="3" applyProtection="1">
      <alignment wrapText="1"/>
    </xf>
    <xf numFmtId="0" applyNumberFormat="1" fontId="0" applyFont="1" fillId="7" applyFill="1" borderId="1" applyBorder="1" xfId="3" applyProtection="1" applyAlignment="1">
      <alignment horizontal="center" wrapText="1"/>
    </xf>
  </cellXfs>
  <cellStyles count="8">
    <cellStyle name="Normal" xfId="0" builtinId="0"/>
    <cellStyle name="styleRegular" xfId="1"/>
    <cellStyle name="styleRegular9UR" xfId="2"/>
    <cellStyle name="styleRegular11" xfId="3"/>
    <cellStyle name="styleBold" xfId="4"/>
    <cellStyle name="styleBold14UR" xfId="5"/>
    <cellStyle name="styleBoldRegular" xfId="6"/>
    <cellStyle name="styleBold11" xfId="7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Criteria_Summary7.1" displayName="Criteria_Summary7.1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2.xml><?xml version="1.0" encoding="utf-8"?>
<table xmlns="http://schemas.openxmlformats.org/spreadsheetml/2006/main" id="2" name="Criteria_Summary7.2" displayName="Criteria_Summary7.2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3.xml><?xml version="1.0" encoding="utf-8"?>
<table xmlns="http://schemas.openxmlformats.org/spreadsheetml/2006/main" id="3" name="Elements7_11" displayName="Elements7_11" ref="A6:E13" headerRowCount="1" totalsRowCount="1" totalsRowCellStyle="styleRegular">
  <autoFilter ref="A6:E12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4.xml><?xml version="1.0" encoding="utf-8"?>
<table xmlns="http://schemas.openxmlformats.org/spreadsheetml/2006/main" id="4" name="Elements7_21" displayName="Elements7_21" ref="A6:E13" headerRowCount="1" totalsRowCount="1" totalsRowCellStyle="styleRegular">
  <autoFilter ref="A6:E12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#&apos;7&apos;!A1" TargetMode="External"/><Relationship Id="rId2" Type="http://schemas.openxmlformats.org/officeDocument/2006/relationships/hyperlink" Target="#&apos;7.1&apos;!A1" TargetMode="External"/><Relationship Id="rId3" Type="http://schemas.openxmlformats.org/officeDocument/2006/relationships/hyperlink" Target="#&apos;7.1E&apos;!A1" TargetMode="External"/><Relationship Id="rId4" Type="http://schemas.openxmlformats.org/officeDocument/2006/relationships/hyperlink" Target="#&apos;7.2&apos;!A1" TargetMode="External"/><Relationship Id="rId5" Type="http://schemas.openxmlformats.org/officeDocument/2006/relationships/hyperlink" Target="#&apos;7.2E&apos;!A1" TargetMode="Externa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hyperlink" Target="#&apos;Or&#231;amento&apos;!A1" TargetMode="Externa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Relationship Id="rId2" Type="http://schemas.openxmlformats.org/officeDocument/2006/relationships/hyperlink" Target="#&apos;7&apos;!A1" TargetMode="External"/><Relationship Id="rId3" Type="http://schemas.openxmlformats.org/officeDocument/2006/relationships/hyperlink" Target="#&apos;7.1E&apos;!A1" TargetMode="External"/><Relationship Id="rId4" Type="http://schemas.openxmlformats.org/officeDocument/2006/relationships/hyperlink" Target="#&apos;7.1E&apos;!A1" TargetMode="Externa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Relationship Id="rId2" Type="http://schemas.openxmlformats.org/officeDocument/2006/relationships/hyperlink" Target="#&apos;7&apos;!A1" TargetMode="External"/><Relationship Id="rId3" Type="http://schemas.openxmlformats.org/officeDocument/2006/relationships/hyperlink" Target="#&apos;7.2E&apos;!A1" TargetMode="External"/><Relationship Id="rId4" Type="http://schemas.openxmlformats.org/officeDocument/2006/relationships/hyperlink" Target="#&apos;7.2E&apos;!A1" TargetMode="Externa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/><Relationship Id="rId2" Type="http://schemas.openxmlformats.org/officeDocument/2006/relationships/hyperlink" Target="#&apos;7.1&apos;!A1" TargetMode="External"/><Relationship Id="rId3" Type="http://schemas.openxmlformats.org/officeDocument/2006/relationships/hyperlink" Target="#&apos;7.1&apos;!A1" TargetMode="External"/><Relationship Id="rId4" Type="http://schemas.openxmlformats.org/officeDocument/2006/relationships/hyperlink" Target="#&apos;7.1&apos;!A1" TargetMode="External"/><Relationship Id="rId5" Type="http://schemas.openxmlformats.org/officeDocument/2006/relationships/hyperlink" Target="#&apos;7.1&apos;!A1" TargetMode="External"/><Relationship Id="rId6" Type="http://schemas.openxmlformats.org/officeDocument/2006/relationships/hyperlink" Target="#&apos;7.1&apos;!A1" TargetMode="External"/><Relationship Id="rId7" Type="http://schemas.openxmlformats.org/officeDocument/2006/relationships/hyperlink" Target="#&apos;7.1&apos;!A1" TargetMode="External"/><Relationship Id="rId8" Type="http://schemas.openxmlformats.org/officeDocument/2006/relationships/hyperlink" Target="#&apos;7.1&apos;!A1" TargetMode="External"/><Relationship Id="rId9" Type="http://schemas.openxmlformats.org/officeDocument/2006/relationships/hyperlink" Target="#&apos;7.1&apos;!A1" TargetMode="External"/><Relationship Id="rId10" Type="http://schemas.openxmlformats.org/officeDocument/2006/relationships/hyperlink" Target="#&apos;7.1&apos;!A1" TargetMode="External"/><Relationship Id="rId11" Type="http://schemas.openxmlformats.org/officeDocument/2006/relationships/hyperlink" Target="#&apos;7.1&apos;!A1" TargetMode="External"/><Relationship Id="rId12" Type="http://schemas.openxmlformats.org/officeDocument/2006/relationships/hyperlink" Target="#&apos;7.1&apos;!A1" TargetMode="External"/><Relationship Id="rId13" Type="http://schemas.openxmlformats.org/officeDocument/2006/relationships/hyperlink" Target="#&apos;7.1&apos;!A1" TargetMode="External"/><Relationship Id="rId14" Type="http://schemas.openxmlformats.org/officeDocument/2006/relationships/hyperlink" Target="#&apos;7.1&apos;!A1" TargetMode="External"/><Relationship Id="rId15" Type="http://schemas.openxmlformats.org/officeDocument/2006/relationships/hyperlink" Target="#&apos;7.1&apos;!A1" TargetMode="External"/><Relationship Id="rId16" Type="http://schemas.openxmlformats.org/officeDocument/2006/relationships/hyperlink" Target="#&apos;7.1&apos;!A1" TargetMode="Externa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table" Target="../tables/table4.xml"/><Relationship Id="rId2" Type="http://schemas.openxmlformats.org/officeDocument/2006/relationships/hyperlink" Target="#&apos;7.2&apos;!A1" TargetMode="External"/><Relationship Id="rId3" Type="http://schemas.openxmlformats.org/officeDocument/2006/relationships/hyperlink" Target="#&apos;7.2&apos;!A1" TargetMode="External"/><Relationship Id="rId4" Type="http://schemas.openxmlformats.org/officeDocument/2006/relationships/hyperlink" Target="#&apos;7.2&apos;!A1" TargetMode="External"/><Relationship Id="rId5" Type="http://schemas.openxmlformats.org/officeDocument/2006/relationships/hyperlink" Target="#&apos;7.2&apos;!A1" TargetMode="External"/><Relationship Id="rId6" Type="http://schemas.openxmlformats.org/officeDocument/2006/relationships/hyperlink" Target="#&apos;7.2&apos;!A1" TargetMode="External"/><Relationship Id="rId7" Type="http://schemas.openxmlformats.org/officeDocument/2006/relationships/hyperlink" Target="#&apos;7.2&apos;!A1" TargetMode="External"/><Relationship Id="rId8" Type="http://schemas.openxmlformats.org/officeDocument/2006/relationships/hyperlink" Target="#&apos;7.2&apos;!A1" TargetMode="External"/><Relationship Id="rId9" Type="http://schemas.openxmlformats.org/officeDocument/2006/relationships/hyperlink" Target="#&apos;7.2&apos;!A1" TargetMode="External"/><Relationship Id="rId10" Type="http://schemas.openxmlformats.org/officeDocument/2006/relationships/hyperlink" Target="#&apos;7.2&apos;!A1" TargetMode="External"/><Relationship Id="rId11" Type="http://schemas.openxmlformats.org/officeDocument/2006/relationships/hyperlink" Target="#&apos;7.2&apos;!A1" TargetMode="External"/><Relationship Id="rId12" Type="http://schemas.openxmlformats.org/officeDocument/2006/relationships/hyperlink" Target="#&apos;7.2&apos;!A1" TargetMode="External"/><Relationship Id="rId13" Type="http://schemas.openxmlformats.org/officeDocument/2006/relationships/hyperlink" Target="#&apos;7.2&apos;!A1" TargetMode="External"/><Relationship Id="rId14" Type="http://schemas.openxmlformats.org/officeDocument/2006/relationships/hyperlink" Target="#&apos;7.2&apos;!A1" TargetMode="External"/><Relationship Id="rId15" Type="http://schemas.openxmlformats.org/officeDocument/2006/relationships/hyperlink" Target="#&apos;7.2&apos;!A1" TargetMode="External"/><Relationship Id="rId16" Type="http://schemas.openxmlformats.org/officeDocument/2006/relationships/hyperlink" Target="#&apos;7.2&apos;!A1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8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8" t="s">
        <v>0</v>
      </c>
      <c r="B1" s="8" t="s">
        <v>0</v>
      </c>
      <c r="C1" s="8" t="s">
        <v>0</v>
      </c>
      <c r="D1" s="8" t="s">
        <v>0</v>
      </c>
      <c r="E1" s="8" t="s">
        <v>0</v>
      </c>
      <c r="F1" s="8" t="s">
        <v>0</v>
      </c>
      <c r="G1" s="8" t="s">
        <v>0</v>
      </c>
      <c r="H1" s="8" t="s">
        <v>0</v>
      </c>
      <c r="I1" s="8" t="s">
        <v>0</v>
      </c>
    </row>
    <row r="2">
      <c r="A2" s="8" t="s">
        <v>0</v>
      </c>
      <c r="B2" s="8" t="s">
        <v>0</v>
      </c>
      <c r="C2" s="8" t="s">
        <v>0</v>
      </c>
      <c r="D2" s="8" t="s">
        <v>0</v>
      </c>
      <c r="E2" s="8" t="s">
        <v>0</v>
      </c>
      <c r="F2" s="8" t="s">
        <v>0</v>
      </c>
      <c r="G2" s="8" t="s">
        <v>0</v>
      </c>
      <c r="H2" s="8" t="s">
        <v>0</v>
      </c>
      <c r="I2" s="8" t="s">
        <v>0</v>
      </c>
    </row>
    <row r="4">
      <c r="A4" s="9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9" t="s">
        <v>9</v>
      </c>
    </row>
    <row r="5">
      <c r="A5" s="10" t="s">
        <v>10</v>
      </c>
      <c r="B5" s="11"/>
      <c r="C5" s="11"/>
      <c r="D5" s="10" t="s">
        <v>11</v>
      </c>
      <c r="E5" s="11"/>
      <c r="F5" s="10">
        <v>1</v>
      </c>
      <c r="G5" s="11"/>
      <c r="H5" s="11"/>
      <c r="I5" s="10">
        <v>40974.26</v>
      </c>
    </row>
    <row r="6">
      <c r="A6" s="12" t="s">
        <v>12</v>
      </c>
      <c r="B6" s="12" t="s">
        <v>13</v>
      </c>
      <c r="C6" s="12" t="s">
        <v>14</v>
      </c>
      <c r="D6" s="12" t="s">
        <v>15</v>
      </c>
      <c r="E6" s="12" t="s">
        <v>16</v>
      </c>
      <c r="F6" s="13" t="s">
        <v>17</v>
      </c>
      <c r="G6" s="12">
        <v>22.7207</v>
      </c>
      <c r="H6" s="12">
        <v>27.230758950000002</v>
      </c>
      <c r="I6" s="12">
        <v>15009.44</v>
      </c>
    </row>
    <row r="7">
      <c r="A7" s="12" t="s">
        <v>18</v>
      </c>
      <c r="B7" s="12" t="s">
        <v>19</v>
      </c>
      <c r="C7" s="12" t="s">
        <v>14</v>
      </c>
      <c r="D7" s="12" t="s">
        <v>20</v>
      </c>
      <c r="E7" s="12" t="s">
        <v>21</v>
      </c>
      <c r="F7" s="13" t="s">
        <v>22</v>
      </c>
      <c r="G7" s="12">
        <v>393.04364</v>
      </c>
      <c r="H7" s="12">
        <v>471.06280254</v>
      </c>
      <c r="I7" s="12">
        <v>25964.82</v>
      </c>
    </row>
    <row r="8">
      <c r="I8" s="7">
        <v>40974.26</v>
      </c>
    </row>
  </sheetData>
  <mergeCells>
    <mergeCell ref="A1:I2"/>
  </mergeCells>
  <hyperlinks>
    <hyperlink ref="A5" r:id="rId1"/>
    <hyperlink ref="A6" r:id="rId2"/>
    <hyperlink ref="F6" r:id="rId3"/>
    <hyperlink ref="A7" r:id="rId4"/>
    <hyperlink ref="F7" r:id="rId5"/>
  </hyperlinks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>
    <tabColor rgb="FFD8ECF6"/>
  </sheetPr>
  <dimension ref="A1:I2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0" t="s">
        <v>10</v>
      </c>
      <c r="B2" s="11"/>
      <c r="C2" s="11"/>
      <c r="D2" s="10" t="s">
        <v>11</v>
      </c>
      <c r="E2" s="11"/>
      <c r="F2" s="10">
        <v>1</v>
      </c>
      <c r="G2" s="11"/>
      <c r="H2" s="11"/>
      <c r="I2" s="10">
        <v>40974.26</v>
      </c>
    </row>
  </sheetData>
  <hyperlinks>
    <hyperlink ref="A2" r:id="rId1"/>
  </hyperlinks>
  <headerFooter/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12</v>
      </c>
      <c r="B2" s="12" t="s">
        <v>13</v>
      </c>
      <c r="C2" s="12" t="s">
        <v>14</v>
      </c>
      <c r="D2" s="12" t="s">
        <v>15</v>
      </c>
      <c r="E2" s="12" t="s">
        <v>16</v>
      </c>
      <c r="F2" s="12" t="s">
        <v>17</v>
      </c>
      <c r="G2" s="12">
        <v>22.7207</v>
      </c>
      <c r="H2" s="12">
        <v>27.230758950000002</v>
      </c>
      <c r="I2" s="12">
        <v>15009.44</v>
      </c>
    </row>
    <row r="5">
      <c r="A5" s="14" t="s">
        <v>23</v>
      </c>
      <c r="B5" s="14" t="s">
        <v>23</v>
      </c>
      <c r="C5" s="14" t="s">
        <v>23</v>
      </c>
      <c r="D5" s="14" t="s">
        <v>23</v>
      </c>
      <c r="E5" s="14" t="s">
        <v>23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24</v>
      </c>
      <c r="C7" s="16" t="s">
        <v>25</v>
      </c>
      <c r="D7" s="16" t="s">
        <v>26</v>
      </c>
      <c r="E7" s="16" t="s">
        <v>9</v>
      </c>
    </row>
    <row r="8">
      <c r="A8" s="17">
        <v>1</v>
      </c>
      <c r="B8" s="17" t="s">
        <v>27</v>
      </c>
      <c r="C8" s="17">
        <v>6</v>
      </c>
      <c r="D8" s="17" t="s">
        <v>28</v>
      </c>
      <c r="E8" s="17">
        <v>551.2104383205764</v>
      </c>
    </row>
    <row r="9">
      <c r="A9" s="17" t="s">
        <v>29</v>
      </c>
      <c r="B9" s="17" t="s">
        <v>29</v>
      </c>
      <c r="C9" s="17">
        <f>SUBTOTAL(109,Criteria_Summary7.1[Elementos])</f>
      </c>
      <c r="D9" s="17" t="s">
        <v>29</v>
      </c>
      <c r="E9" s="17">
        <f>SUBTOTAL(109,Criteria_Summary7.1[Total])</f>
      </c>
    </row>
    <row r="10">
      <c r="A10" s="18" t="s">
        <v>30</v>
      </c>
      <c r="B10" s="18">
        <v>0</v>
      </c>
      <c r="C10" s="19"/>
      <c r="D10" s="19"/>
      <c r="E10" s="18">
        <v>551.21</v>
      </c>
    </row>
    <row r="13">
      <c r="A13" s="18" t="s">
        <v>28</v>
      </c>
      <c r="B13" s="18" t="s">
        <v>28</v>
      </c>
      <c r="C13" s="18" t="s">
        <v>28</v>
      </c>
      <c r="D13" s="18" t="s">
        <v>28</v>
      </c>
      <c r="E13" s="18" t="s">
        <v>28</v>
      </c>
    </row>
    <row r="14">
      <c r="A14" s="20"/>
      <c r="B14" s="20"/>
      <c r="C14" s="20"/>
      <c r="D14" s="20"/>
      <c r="E14" s="20"/>
    </row>
    <row r="15">
      <c r="A15" s="21" t="s">
        <v>24</v>
      </c>
      <c r="B15" s="21" t="s">
        <v>25</v>
      </c>
      <c r="C15" s="21" t="s">
        <v>31</v>
      </c>
      <c r="D15" s="21" t="s">
        <v>31</v>
      </c>
      <c r="E15" s="21" t="s">
        <v>9</v>
      </c>
    </row>
    <row r="16">
      <c r="A16" s="17" t="s">
        <v>27</v>
      </c>
      <c r="B16" s="17">
        <v>6</v>
      </c>
      <c r="C16" s="17" t="s">
        <v>32</v>
      </c>
      <c r="D16" s="17" t="s">
        <v>32</v>
      </c>
      <c r="E16" s="17">
        <v>551.2104383205764</v>
      </c>
    </row>
    <row r="18">
      <c r="A18" s="22" t="s">
        <v>33</v>
      </c>
      <c r="B18" s="22" t="s">
        <v>33</v>
      </c>
      <c r="C18" s="22" t="s">
        <v>33</v>
      </c>
      <c r="D18" s="22" t="s">
        <v>33</v>
      </c>
      <c r="E18" s="22" t="s">
        <v>33</v>
      </c>
    </row>
    <row r="19">
      <c r="A19" s="21" t="s">
        <v>34</v>
      </c>
      <c r="B19" s="21"/>
      <c r="C19" s="21"/>
      <c r="D19" s="21" t="s">
        <v>24</v>
      </c>
      <c r="E19" s="21"/>
    </row>
    <row r="20">
      <c r="A20" s="17" t="s">
        <v>35</v>
      </c>
      <c r="B20" s="17" t="s">
        <v>35</v>
      </c>
      <c r="C20" s="17" t="s">
        <v>35</v>
      </c>
      <c r="D20" s="17" t="s">
        <v>36</v>
      </c>
      <c r="E20" s="17" t="s">
        <v>37</v>
      </c>
    </row>
    <row r="22">
      <c r="A22" s="22" t="s">
        <v>38</v>
      </c>
      <c r="B22" s="22" t="s">
        <v>38</v>
      </c>
      <c r="C22" s="22" t="s">
        <v>38</v>
      </c>
      <c r="D22" s="22" t="s">
        <v>38</v>
      </c>
      <c r="E22" s="22" t="s">
        <v>38</v>
      </c>
    </row>
    <row r="23">
      <c r="A23" s="21" t="s">
        <v>24</v>
      </c>
      <c r="B23" s="21" t="s">
        <v>39</v>
      </c>
      <c r="C23" s="21" t="s">
        <v>40</v>
      </c>
      <c r="D23" s="21" t="s">
        <v>41</v>
      </c>
      <c r="E23" s="21"/>
    </row>
    <row r="24">
      <c r="A24" s="17" t="s">
        <v>24</v>
      </c>
      <c r="B24" s="17" t="s">
        <v>42</v>
      </c>
      <c r="C24" s="17" t="s">
        <v>43</v>
      </c>
      <c r="D24" s="17" t="s">
        <v>4</v>
      </c>
      <c r="E24" s="17" t="s">
        <v>44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"/>
    <mergeCell ref="A20:C20"/>
    <mergeCell ref="A22:E22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4.xml><?xml version="1.0" encoding="utf-8"?>
<worksheet xmlns:r="http://schemas.openxmlformats.org/officeDocument/2006/relationships" xmlns="http://schemas.openxmlformats.org/spreadsheetml/2006/main">
  <sheetPr>
    <tabColor rgb="FFDFF0D8"/>
  </sheetPr>
  <dimension ref="A1:I21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18</v>
      </c>
      <c r="B2" s="12" t="s">
        <v>19</v>
      </c>
      <c r="C2" s="12" t="s">
        <v>14</v>
      </c>
      <c r="D2" s="12" t="s">
        <v>20</v>
      </c>
      <c r="E2" s="12" t="s">
        <v>21</v>
      </c>
      <c r="F2" s="12" t="s">
        <v>22</v>
      </c>
      <c r="G2" s="12">
        <v>393.04364</v>
      </c>
      <c r="H2" s="12">
        <v>471.06280254</v>
      </c>
      <c r="I2" s="12">
        <v>25964.82</v>
      </c>
    </row>
    <row r="5">
      <c r="A5" s="14" t="s">
        <v>23</v>
      </c>
      <c r="B5" s="14" t="s">
        <v>23</v>
      </c>
      <c r="C5" s="14" t="s">
        <v>23</v>
      </c>
      <c r="D5" s="14" t="s">
        <v>23</v>
      </c>
      <c r="E5" s="14" t="s">
        <v>23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24</v>
      </c>
      <c r="C7" s="16" t="s">
        <v>25</v>
      </c>
      <c r="D7" s="16" t="s">
        <v>26</v>
      </c>
      <c r="E7" s="16" t="s">
        <v>9</v>
      </c>
    </row>
    <row r="8">
      <c r="A8" s="17">
        <v>1</v>
      </c>
      <c r="B8" s="17" t="s">
        <v>27</v>
      </c>
      <c r="C8" s="17">
        <v>6</v>
      </c>
      <c r="D8" s="17" t="s">
        <v>45</v>
      </c>
      <c r="E8" s="17">
        <v>55.11893391894781</v>
      </c>
    </row>
    <row r="9">
      <c r="A9" s="17" t="s">
        <v>29</v>
      </c>
      <c r="B9" s="17" t="s">
        <v>29</v>
      </c>
      <c r="C9" s="17">
        <f>SUBTOTAL(109,Criteria_Summary7.2[Elementos])</f>
      </c>
      <c r="D9" s="17" t="s">
        <v>29</v>
      </c>
      <c r="E9" s="17">
        <f>SUBTOTAL(109,Criteria_Summary7.2[Total])</f>
      </c>
    </row>
    <row r="10">
      <c r="A10" s="18" t="s">
        <v>30</v>
      </c>
      <c r="B10" s="18">
        <v>0</v>
      </c>
      <c r="C10" s="19"/>
      <c r="D10" s="19"/>
      <c r="E10" s="18">
        <v>55.12</v>
      </c>
    </row>
    <row r="13">
      <c r="A13" s="18" t="s">
        <v>45</v>
      </c>
      <c r="B13" s="18" t="s">
        <v>45</v>
      </c>
      <c r="C13" s="18" t="s">
        <v>45</v>
      </c>
      <c r="D13" s="18" t="s">
        <v>45</v>
      </c>
      <c r="E13" s="18" t="s">
        <v>45</v>
      </c>
    </row>
    <row r="14">
      <c r="A14" s="20"/>
      <c r="B14" s="20"/>
      <c r="C14" s="20"/>
      <c r="D14" s="20"/>
      <c r="E14" s="20"/>
    </row>
    <row r="15">
      <c r="A15" s="21" t="s">
        <v>24</v>
      </c>
      <c r="B15" s="21" t="s">
        <v>25</v>
      </c>
      <c r="C15" s="21" t="s">
        <v>31</v>
      </c>
      <c r="D15" s="21" t="s">
        <v>31</v>
      </c>
      <c r="E15" s="21" t="s">
        <v>9</v>
      </c>
    </row>
    <row r="16">
      <c r="A16" s="17" t="s">
        <v>27</v>
      </c>
      <c r="B16" s="17">
        <v>6</v>
      </c>
      <c r="C16" s="17" t="s">
        <v>46</v>
      </c>
      <c r="D16" s="17" t="s">
        <v>46</v>
      </c>
      <c r="E16" s="17">
        <v>55.11893391894781</v>
      </c>
    </row>
    <row r="18">
      <c r="A18" s="22" t="s">
        <v>33</v>
      </c>
      <c r="B18" s="22" t="s">
        <v>33</v>
      </c>
      <c r="C18" s="22" t="s">
        <v>33</v>
      </c>
      <c r="D18" s="22" t="s">
        <v>33</v>
      </c>
      <c r="E18" s="22" t="s">
        <v>33</v>
      </c>
    </row>
    <row r="19">
      <c r="A19" s="21" t="s">
        <v>34</v>
      </c>
      <c r="B19" s="21"/>
      <c r="C19" s="21"/>
      <c r="D19" s="21" t="s">
        <v>24</v>
      </c>
      <c r="E19" s="21"/>
    </row>
    <row r="20">
      <c r="A20" s="17" t="s">
        <v>35</v>
      </c>
      <c r="B20" s="17" t="s">
        <v>35</v>
      </c>
      <c r="C20" s="17" t="s">
        <v>35</v>
      </c>
      <c r="D20" s="17" t="s">
        <v>47</v>
      </c>
      <c r="E20" s="17" t="s">
        <v>37</v>
      </c>
    </row>
    <row r="21">
      <c r="A21" s="17" t="s">
        <v>35</v>
      </c>
      <c r="B21" s="17" t="s">
        <v>35</v>
      </c>
      <c r="C21" s="17" t="s">
        <v>35</v>
      </c>
      <c r="D21" s="17" t="s">
        <v>36</v>
      </c>
      <c r="E21" s="17" t="s">
        <v>37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"/>
    <mergeCell ref="A20:C20"/>
    <mergeCell ref="A21:C21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 showGridLines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15</v>
      </c>
      <c r="B1" s="9" t="s">
        <v>15</v>
      </c>
      <c r="C1" s="9" t="s">
        <v>15</v>
      </c>
      <c r="D1" s="9" t="s">
        <v>15</v>
      </c>
      <c r="E1" s="9" t="s">
        <v>15</v>
      </c>
    </row>
    <row r="2">
      <c r="A2" s="9" t="s">
        <v>15</v>
      </c>
      <c r="B2" s="9" t="s">
        <v>15</v>
      </c>
      <c r="C2" s="9" t="s">
        <v>15</v>
      </c>
      <c r="D2" s="9" t="s">
        <v>15</v>
      </c>
      <c r="E2" s="9" t="s">
        <v>15</v>
      </c>
    </row>
    <row r="4">
      <c r="A4" s="18" t="s">
        <v>28</v>
      </c>
      <c r="B4" s="18" t="s">
        <v>28</v>
      </c>
      <c r="C4" s="18" t="s">
        <v>28</v>
      </c>
      <c r="D4" s="18" t="s">
        <v>28</v>
      </c>
      <c r="E4" s="18" t="s">
        <v>28</v>
      </c>
    </row>
    <row r="5">
      <c r="A5" s="23" t="s">
        <v>29</v>
      </c>
      <c r="B5" s="23" t="s">
        <v>29</v>
      </c>
      <c r="C5" s="23" t="s">
        <v>29</v>
      </c>
      <c r="D5" s="23" t="s">
        <v>29</v>
      </c>
      <c r="E5" s="23" t="s">
        <v>29</v>
      </c>
    </row>
    <row r="6">
      <c r="A6" s="16" t="s">
        <v>48</v>
      </c>
      <c r="B6" s="16" t="s">
        <v>49</v>
      </c>
      <c r="C6" s="16" t="s">
        <v>50</v>
      </c>
      <c r="D6" s="16" t="s">
        <v>51</v>
      </c>
      <c r="E6" s="16" t="s">
        <v>52</v>
      </c>
    </row>
    <row r="7">
      <c r="A7" s="17" t="s">
        <v>53</v>
      </c>
      <c r="B7" s="17" t="s">
        <v>54</v>
      </c>
      <c r="C7" s="17" t="s">
        <v>36</v>
      </c>
      <c r="D7" s="17" t="s">
        <v>55</v>
      </c>
      <c r="E7" s="17">
        <v>105.22241880003754</v>
      </c>
    </row>
    <row r="8">
      <c r="A8" s="17" t="s">
        <v>53</v>
      </c>
      <c r="B8" s="17" t="s">
        <v>54</v>
      </c>
      <c r="C8" s="17" t="s">
        <v>36</v>
      </c>
      <c r="D8" s="17" t="s">
        <v>56</v>
      </c>
      <c r="E8" s="17">
        <v>230.74511967148607</v>
      </c>
    </row>
    <row r="9">
      <c r="A9" s="17" t="s">
        <v>53</v>
      </c>
      <c r="B9" s="17" t="s">
        <v>54</v>
      </c>
      <c r="C9" s="17" t="s">
        <v>36</v>
      </c>
      <c r="D9" s="17" t="s">
        <v>57</v>
      </c>
      <c r="E9" s="17">
        <v>2.967980760592553</v>
      </c>
    </row>
    <row r="10">
      <c r="A10" s="17" t="s">
        <v>53</v>
      </c>
      <c r="B10" s="17" t="s">
        <v>54</v>
      </c>
      <c r="C10" s="17" t="s">
        <v>36</v>
      </c>
      <c r="D10" s="17" t="s">
        <v>58</v>
      </c>
      <c r="E10" s="17">
        <v>2.824158189471703</v>
      </c>
    </row>
    <row r="11">
      <c r="A11" s="17" t="s">
        <v>53</v>
      </c>
      <c r="B11" s="17" t="s">
        <v>54</v>
      </c>
      <c r="C11" s="17" t="s">
        <v>36</v>
      </c>
      <c r="D11" s="17" t="s">
        <v>59</v>
      </c>
      <c r="E11" s="17">
        <v>175.89156361774192</v>
      </c>
    </row>
    <row r="12">
      <c r="A12" s="17" t="s">
        <v>53</v>
      </c>
      <c r="B12" s="17" t="s">
        <v>54</v>
      </c>
      <c r="C12" s="17" t="s">
        <v>36</v>
      </c>
      <c r="D12" s="17" t="s">
        <v>60</v>
      </c>
      <c r="E12" s="17">
        <v>33.55919728124658</v>
      </c>
    </row>
    <row r="13">
      <c r="A13" s="1" t="s">
        <v>29</v>
      </c>
      <c r="B13" s="1" t="s">
        <v>29</v>
      </c>
      <c r="C13" s="1">
        <f>SUBTOTAL(103,Elements7_11[Elemento])</f>
      </c>
      <c r="D13" s="1" t="s">
        <v>29</v>
      </c>
      <c r="E13" s="1">
        <f>SUBTOTAL(109,Elements7_11[Totais:])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6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20</v>
      </c>
      <c r="B1" s="9" t="s">
        <v>20</v>
      </c>
      <c r="C1" s="9" t="s">
        <v>20</v>
      </c>
      <c r="D1" s="9" t="s">
        <v>20</v>
      </c>
      <c r="E1" s="9" t="s">
        <v>20</v>
      </c>
    </row>
    <row r="2">
      <c r="A2" s="9" t="s">
        <v>20</v>
      </c>
      <c r="B2" s="9" t="s">
        <v>20</v>
      </c>
      <c r="C2" s="9" t="s">
        <v>20</v>
      </c>
      <c r="D2" s="9" t="s">
        <v>20</v>
      </c>
      <c r="E2" s="9" t="s">
        <v>20</v>
      </c>
    </row>
    <row r="4">
      <c r="A4" s="18" t="s">
        <v>45</v>
      </c>
      <c r="B4" s="18" t="s">
        <v>45</v>
      </c>
      <c r="C4" s="18" t="s">
        <v>45</v>
      </c>
      <c r="D4" s="18" t="s">
        <v>45</v>
      </c>
      <c r="E4" s="18" t="s">
        <v>45</v>
      </c>
    </row>
    <row r="5">
      <c r="A5" s="23" t="s">
        <v>29</v>
      </c>
      <c r="B5" s="23" t="s">
        <v>29</v>
      </c>
      <c r="C5" s="23" t="s">
        <v>29</v>
      </c>
      <c r="D5" s="23" t="s">
        <v>29</v>
      </c>
      <c r="E5" s="23" t="s">
        <v>29</v>
      </c>
    </row>
    <row r="6">
      <c r="A6" s="16" t="s">
        <v>48</v>
      </c>
      <c r="B6" s="16" t="s">
        <v>49</v>
      </c>
      <c r="C6" s="16" t="s">
        <v>50</v>
      </c>
      <c r="D6" s="16" t="s">
        <v>51</v>
      </c>
      <c r="E6" s="16" t="s">
        <v>52</v>
      </c>
    </row>
    <row r="7">
      <c r="A7" s="17" t="s">
        <v>53</v>
      </c>
      <c r="B7" s="17" t="s">
        <v>54</v>
      </c>
      <c r="C7" s="17" t="s">
        <v>36</v>
      </c>
      <c r="D7" s="17" t="s">
        <v>55</v>
      </c>
      <c r="E7" s="17">
        <v>10.522173084465441</v>
      </c>
    </row>
    <row r="8">
      <c r="A8" s="17" t="s">
        <v>53</v>
      </c>
      <c r="B8" s="17" t="s">
        <v>54</v>
      </c>
      <c r="C8" s="17" t="s">
        <v>36</v>
      </c>
      <c r="D8" s="17" t="s">
        <v>56</v>
      </c>
      <c r="E8" s="17">
        <v>23.074477145791086</v>
      </c>
    </row>
    <row r="9">
      <c r="A9" s="17" t="s">
        <v>53</v>
      </c>
      <c r="B9" s="17" t="s">
        <v>54</v>
      </c>
      <c r="C9" s="17" t="s">
        <v>36</v>
      </c>
      <c r="D9" s="17" t="s">
        <v>57</v>
      </c>
      <c r="E9" s="17">
        <v>0.2967980570754768</v>
      </c>
    </row>
    <row r="10">
      <c r="A10" s="17" t="s">
        <v>53</v>
      </c>
      <c r="B10" s="17" t="s">
        <v>54</v>
      </c>
      <c r="C10" s="17" t="s">
        <v>36</v>
      </c>
      <c r="D10" s="17" t="s">
        <v>58</v>
      </c>
      <c r="E10" s="17">
        <v>0.2824158008833087</v>
      </c>
    </row>
    <row r="11">
      <c r="A11" s="17" t="s">
        <v>53</v>
      </c>
      <c r="B11" s="17" t="s">
        <v>54</v>
      </c>
      <c r="C11" s="17" t="s">
        <v>36</v>
      </c>
      <c r="D11" s="17" t="s">
        <v>59</v>
      </c>
      <c r="E11" s="17">
        <v>17.58715031725895</v>
      </c>
    </row>
    <row r="12">
      <c r="A12" s="17" t="s">
        <v>53</v>
      </c>
      <c r="B12" s="17" t="s">
        <v>54</v>
      </c>
      <c r="C12" s="17" t="s">
        <v>36</v>
      </c>
      <c r="D12" s="17" t="s">
        <v>60</v>
      </c>
      <c r="E12" s="17">
        <v>3.3559195134735464</v>
      </c>
    </row>
    <row r="13">
      <c r="A13" s="1" t="s">
        <v>29</v>
      </c>
      <c r="B13" s="1" t="s">
        <v>29</v>
      </c>
      <c r="C13" s="1">
        <f>SUBTOTAL(103,Elements7_21[Elemento])</f>
      </c>
      <c r="D13" s="1" t="s">
        <v>29</v>
      </c>
      <c r="E13" s="1">
        <f>SUBTOTAL(109,Elements7_21[Totais:])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